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chevalier\Desktop\"/>
    </mc:Choice>
  </mc:AlternateContent>
  <xr:revisionPtr revIDLastSave="0" documentId="13_ncr:1_{934349D3-9C20-4F23-BD8A-242826F375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2" r:id="rId1"/>
    <sheet name="Paramètres" sheetId="3" state="hidden" r:id="rId2"/>
    <sheet name="Version" sheetId="4" state="hidden" r:id="rId3"/>
    <sheet name="Coordonnées Entreprise" sheetId="5" r:id="rId4"/>
    <sheet name="Prestations supplémentaires" sheetId="6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0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2" l="1"/>
  <c r="H11" i="2"/>
  <c r="H6" i="2"/>
  <c r="F26" i="2" s="1"/>
  <c r="F54" i="6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F28" i="2" l="1"/>
  <c r="F27" i="2"/>
  <c r="AA1" i="3"/>
  <c r="AA3" i="3" l="1"/>
  <c r="AA4" i="3" s="1"/>
  <c r="AA33" i="3"/>
  <c r="AA37" i="3"/>
  <c r="AA32" i="3" l="1"/>
  <c r="AA15" i="3"/>
  <c r="AA5" i="3"/>
  <c r="AA27" i="3"/>
  <c r="AA42" i="3"/>
  <c r="AA12" i="3"/>
  <c r="AA13" i="3" s="1"/>
  <c r="AA18" i="3" l="1"/>
  <c r="AA19" i="3" s="1"/>
  <c r="AA46" i="3"/>
  <c r="AA29" i="3"/>
  <c r="AA28" i="3"/>
  <c r="AA16" i="3"/>
  <c r="AA17" i="3" s="1"/>
  <c r="AA24" i="3"/>
  <c r="AA23" i="3"/>
  <c r="AA14" i="3"/>
  <c r="AA73" i="3" s="1"/>
  <c r="AA7" i="3"/>
  <c r="AA93" i="3" s="1"/>
  <c r="AA89" i="3" s="1"/>
  <c r="AA25" i="3" s="1"/>
  <c r="AA9" i="3"/>
  <c r="AA6" i="3"/>
  <c r="AA50" i="3" l="1"/>
  <c r="AA34" i="3"/>
  <c r="AA10" i="3"/>
  <c r="AA11" i="3"/>
  <c r="AA41" i="3"/>
  <c r="AA38" i="3"/>
  <c r="AA21" i="3"/>
  <c r="AA65" i="3"/>
  <c r="AA57" i="3" s="1"/>
  <c r="AA45" i="3" s="1"/>
  <c r="AA26" i="3" s="1"/>
  <c r="AA75" i="3"/>
  <c r="AA67" i="3" s="1"/>
  <c r="AA59" i="3" s="1"/>
  <c r="AA49" i="3" s="1"/>
  <c r="AA31" i="3" s="1"/>
  <c r="AA82" i="3"/>
  <c r="AA94" i="3"/>
  <c r="AA90" i="3" s="1"/>
  <c r="AA43" i="3"/>
  <c r="AA85" i="3"/>
  <c r="AA80" i="3" s="1"/>
  <c r="AA72" i="3" s="1"/>
  <c r="AA64" i="3" s="1"/>
  <c r="AA56" i="3" s="1"/>
  <c r="AA44" i="3" s="1"/>
  <c r="AA47" i="3"/>
  <c r="AA20" i="3"/>
  <c r="AA69" i="3" s="1"/>
  <c r="AA77" i="3" l="1"/>
  <c r="AA30" i="3"/>
  <c r="AA86" i="3"/>
  <c r="AA81" i="3" s="1"/>
  <c r="AA74" i="3" s="1"/>
  <c r="AA66" i="3" s="1"/>
  <c r="AA58" i="3" s="1"/>
  <c r="AA48" i="3" s="1"/>
  <c r="AA51" i="3"/>
  <c r="AA61" i="3"/>
  <c r="AA53" i="3" s="1"/>
  <c r="AA36" i="3" s="1"/>
  <c r="AA95" i="3"/>
  <c r="AA91" i="3" s="1"/>
  <c r="AA35" i="3" s="1"/>
  <c r="AA96" i="3"/>
  <c r="AA92" i="3" s="1"/>
  <c r="AA22" i="3"/>
  <c r="AA71" i="3" s="1"/>
  <c r="AA63" i="3" s="1"/>
  <c r="AA55" i="3" s="1"/>
  <c r="AA40" i="3" s="1"/>
  <c r="AA79" i="3" l="1"/>
  <c r="AA39" i="3"/>
  <c r="AA88" i="3"/>
  <c r="AA84" i="3" s="1"/>
  <c r="AA78" i="3" s="1"/>
  <c r="AA70" i="3" s="1"/>
  <c r="AA62" i="3" s="1"/>
  <c r="AA54" i="3" s="1"/>
  <c r="AA98" i="3"/>
  <c r="AA2" i="3" s="1"/>
  <c r="AA87" i="3"/>
  <c r="AA83" i="3" s="1"/>
  <c r="AA76" i="3" s="1"/>
  <c r="AA68" i="3" s="1"/>
  <c r="AA60" i="3" s="1"/>
  <c r="AA52" i="3" s="1"/>
</calcChain>
</file>

<file path=xl/sharedStrings.xml><?xml version="1.0" encoding="utf-8"?>
<sst xmlns="http://schemas.openxmlformats.org/spreadsheetml/2006/main" count="136" uniqueCount="112">
  <si>
    <t>NIV</t>
  </si>
  <si>
    <t>CODE</t>
  </si>
  <si>
    <t>TITRE1</t>
  </si>
  <si>
    <t>M1</t>
  </si>
  <si>
    <t>M2</t>
  </si>
  <si>
    <t>QTE</t>
  </si>
  <si>
    <t>CRM</t>
  </si>
  <si>
    <t>CRT</t>
  </si>
  <si>
    <t>VAROPT</t>
  </si>
  <si>
    <t>TVA</t>
  </si>
  <si>
    <t>COMM</t>
  </si>
  <si>
    <t>Niveau</t>
  </si>
  <si>
    <t>Désignation</t>
  </si>
  <si>
    <t>P.U. HT</t>
  </si>
  <si>
    <t>P.T. HT</t>
  </si>
  <si>
    <t xml:space="preserve"> Variante /
 Option</t>
  </si>
  <si>
    <t>Taux TVA</t>
  </si>
  <si>
    <t>Commentaire</t>
  </si>
  <si>
    <t>Lot n°5</t>
  </si>
  <si>
    <t xml:space="preserve">Peintures - revêtements de sols </t>
  </si>
  <si>
    <t>9.&amp;</t>
  </si>
  <si>
    <t>4.&amp;</t>
  </si>
  <si>
    <t>Total H.T. :</t>
  </si>
  <si>
    <t>Total T.V.A. (20%) :</t>
  </si>
  <si>
    <t>Total T.T.C. :</t>
  </si>
  <si>
    <t>9.L</t>
  </si>
  <si>
    <t>Unité</t>
  </si>
  <si>
    <t>Bon pour accord, signature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</si>
  <si>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</si>
  <si>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</si>
  <si>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</si>
  <si>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</si>
  <si>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</si>
  <si>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</si>
  <si>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</si>
  <si>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</si>
  <si>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</si>
  <si>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</si>
  <si>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</si>
  <si>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</si>
  <si>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</si>
  <si>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</si>
  <si>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</si>
  <si>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</si>
  <si>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</si>
  <si>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</si>
  <si>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</si>
  <si>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</si>
  <si>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</si>
  <si>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</si>
  <si>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</si>
  <si>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</si>
  <si>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</si>
  <si>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</si>
  <si>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</si>
  <si>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</si>
  <si>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</si>
  <si>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HDJ et consultations de Médecines au RDC Haut de l'Hopital Gaston Ramon</t>
  </si>
  <si>
    <t>26/01/2026</t>
  </si>
  <si>
    <t>DCE</t>
  </si>
  <si>
    <t xml:space="preserve">1 avenue pierre de coubertin </t>
  </si>
  <si>
    <t>89100 SENS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</si>
  <si>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</si>
  <si>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</si>
  <si>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</si>
  <si>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</si>
  <si>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</si>
  <si>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</si>
  <si>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</si>
  <si>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</si>
  <si>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</si>
  <si>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</si>
  <si>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</si>
  <si>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</si>
  <si>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</si>
  <si>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</si>
  <si>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</si>
  <si>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</si>
  <si>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</si>
  <si>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</si>
  <si>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</si>
  <si>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</si>
  <si>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</si>
  <si>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</si>
  <si>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</si>
  <si>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</si>
  <si>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</si>
  <si>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</si>
  <si>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</si>
  <si>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</si>
  <si>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</si>
  <si>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</si>
  <si>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</si>
  <si>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Quantité</t>
  </si>
  <si>
    <t>Prix unitaire</t>
  </si>
  <si>
    <t>Prix total</t>
  </si>
  <si>
    <t xml:space="preserve">Il sera prévu le nettoyage des zones d'intervention post travaux </t>
  </si>
  <si>
    <t>PVC recyclé blanc avec tranches blanches
Usinage précis exigé
Fixation sans perçage 
Fixation sans coulure 
Echantillons à transmettre pour valider le dossier
Lettres PVC de 5mm d’épaisseur</t>
  </si>
  <si>
    <t xml:space="preserve">Localisation : suivant le plan </t>
  </si>
  <si>
    <t>Protection spéciale sol
Respect des normes en vigueur
Impression LATEX exigée 
Film sans PVC
Echantillons à transmettre pour valider le dossier</t>
  </si>
  <si>
    <t>Localisation : suivant le plan</t>
  </si>
  <si>
    <t>Lot n°8</t>
  </si>
  <si>
    <t>SURFACE m2</t>
  </si>
  <si>
    <t>8.1</t>
  </si>
  <si>
    <t>8.2</t>
  </si>
  <si>
    <t>8.3</t>
  </si>
  <si>
    <t>8.4</t>
  </si>
  <si>
    <t>NETTOYAGE DU CHANTIER</t>
  </si>
  <si>
    <t>Création &amp; pose des LOGOS EN VOLUME</t>
  </si>
  <si>
    <t>Création &amp; pose des ELEMENTS EN VOLUME</t>
  </si>
  <si>
    <t>Création &amp; pose des ELEMENTS AU SOL</t>
  </si>
  <si>
    <r>
      <t>SIGNALETIQUE INTERIEURE</t>
    </r>
    <r>
      <rPr>
        <b/>
        <sz val="16"/>
        <color rgb="FF000000"/>
        <rFont val="Arial"/>
        <family val="2"/>
      </rPr>
      <t xml:space="preserve"> (gestion des fichiers informatqiue incluse)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</si>
</sst>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  <numFmt numFmtId="171" formatCode="#,##0.00\ &quot;€&quot;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rgb="FF7030A0"/>
      <name val="Arial"/>
      <family val="2"/>
    </font>
    <font>
      <b/>
      <sz val="20"/>
      <color rgb="FF7030A0"/>
      <name val="Arial"/>
      <family val="2"/>
    </font>
    <font>
      <b/>
      <u/>
      <sz val="1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6" xfId="0" applyFont="1" applyBorder="1" applyAlignment="1">
      <alignment vertical="top" wrapText="1"/>
    </xf>
    <xf numFmtId="10" fontId="2" fillId="0" borderId="7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10" fontId="2" fillId="0" borderId="8" xfId="0" applyNumberFormat="1" applyFont="1" applyBorder="1" applyAlignment="1">
      <alignment horizontal="right" vertical="top" wrapText="1"/>
    </xf>
    <xf numFmtId="10" fontId="2" fillId="0" borderId="1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165" fontId="2" fillId="0" borderId="9" xfId="0" applyNumberFormat="1" applyFont="1" applyBorder="1" applyAlignment="1" applyProtection="1">
      <alignment horizontal="right" vertical="top" wrapText="1"/>
      <protection locked="0"/>
    </xf>
    <xf numFmtId="164" fontId="2" fillId="0" borderId="9" xfId="0" applyNumberFormat="1" applyFont="1" applyBorder="1" applyAlignment="1" applyProtection="1">
      <alignment horizontal="right" vertical="top" wrapText="1"/>
      <protection locked="0"/>
    </xf>
    <xf numFmtId="164" fontId="2" fillId="0" borderId="6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167" fontId="2" fillId="0" borderId="9" xfId="0" applyNumberFormat="1" applyFont="1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9" fillId="0" borderId="0" xfId="0" applyFont="1" applyAlignment="1">
      <alignment horizontal="center" vertical="top" wrapText="1"/>
    </xf>
    <xf numFmtId="166" fontId="2" fillId="0" borderId="9" xfId="0" applyNumberFormat="1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1" fontId="1" fillId="0" borderId="0" xfId="0" applyNumberFormat="1" applyFont="1" applyAlignment="1">
      <alignment vertical="top" wrapText="1"/>
    </xf>
    <xf numFmtId="171" fontId="1" fillId="0" borderId="6" xfId="0" applyNumberFormat="1" applyFont="1" applyBorder="1" applyAlignment="1">
      <alignment horizontal="center" vertical="center" wrapText="1"/>
    </xf>
    <xf numFmtId="171" fontId="0" fillId="0" borderId="6" xfId="0" applyNumberFormat="1" applyBorder="1"/>
    <xf numFmtId="171" fontId="0" fillId="0" borderId="0" xfId="0" applyNumberFormat="1"/>
    <xf numFmtId="0" fontId="1" fillId="0" borderId="12" xfId="0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5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171" fontId="0" fillId="0" borderId="7" xfId="0" applyNumberFormat="1" applyBorder="1"/>
    <xf numFmtId="10" fontId="3" fillId="0" borderId="11" xfId="0" applyNumberFormat="1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171" fontId="7" fillId="0" borderId="11" xfId="0" applyNumberFormat="1" applyFont="1" applyBorder="1" applyAlignment="1" applyProtection="1">
      <alignment horizontal="center" vertical="center" wrapText="1"/>
      <protection locked="0"/>
    </xf>
    <xf numFmtId="4" fontId="6" fillId="0" borderId="6" xfId="0" applyNumberFormat="1" applyFont="1" applyBorder="1" applyAlignment="1">
      <alignment horizontal="center" vertical="center" wrapText="1"/>
    </xf>
    <xf numFmtId="171" fontId="7" fillId="0" borderId="6" xfId="0" applyNumberFormat="1" applyFont="1" applyBorder="1" applyAlignment="1" applyProtection="1">
      <alignment horizontal="center" vertical="center" wrapText="1"/>
      <protection locked="0"/>
    </xf>
    <xf numFmtId="3" fontId="6" fillId="0" borderId="11" xfId="0" applyNumberFormat="1" applyFont="1" applyBorder="1" applyAlignment="1">
      <alignment horizontal="center" vertical="center" wrapText="1"/>
    </xf>
    <xf numFmtId="171" fontId="11" fillId="0" borderId="8" xfId="0" applyNumberFormat="1" applyFont="1" applyBorder="1" applyAlignment="1">
      <alignment horizontal="right" vertical="center" wrapText="1"/>
    </xf>
    <xf numFmtId="171" fontId="11" fillId="0" borderId="11" xfId="0" applyNumberFormat="1" applyFont="1" applyBorder="1" applyAlignment="1">
      <alignment horizontal="right" vertical="center" wrapText="1"/>
    </xf>
    <xf numFmtId="171" fontId="11" fillId="0" borderId="7" xfId="0" applyNumberFormat="1" applyFont="1" applyBorder="1" applyAlignment="1">
      <alignment vertical="center" wrapText="1"/>
    </xf>
    <xf numFmtId="171" fontId="11" fillId="0" borderId="11" xfId="0" applyNumberFormat="1" applyFont="1" applyBorder="1" applyAlignment="1">
      <alignment vertical="center" wrapText="1"/>
    </xf>
    <xf numFmtId="171" fontId="11" fillId="0" borderId="7" xfId="0" applyNumberFormat="1" applyFont="1" applyBorder="1" applyAlignment="1">
      <alignment horizontal="right" vertical="center" wrapText="1"/>
    </xf>
    <xf numFmtId="171" fontId="11" fillId="0" borderId="6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164" fontId="15" fillId="0" borderId="4" xfId="0" applyNumberFormat="1" applyFont="1" applyBorder="1" applyAlignment="1">
      <alignment horizontal="right" vertical="center" wrapText="1"/>
    </xf>
    <xf numFmtId="164" fontId="15" fillId="0" borderId="5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N34"/>
  <sheetViews>
    <sheetView showGridLines="0" tabSelected="1" topLeftCell="B1" workbookViewId="0">
      <pane ySplit="3" topLeftCell="A4" activePane="bottomLeft" state="frozen"/>
      <selection pane="bottomLeft" activeCell="O11" sqref="O11"/>
    </sheetView>
  </sheetViews>
  <sheetFormatPr baseColWidth="10" defaultColWidth="9.140625" defaultRowHeight="15" x14ac:dyDescent="0.25"/>
  <cols>
    <col min="1" max="1" width="0" hidden="1" customWidth="1"/>
    <col min="2" max="2" width="11.5703125" style="29" customWidth="1"/>
    <col min="3" max="3" width="36" customWidth="1"/>
    <col min="4" max="5" width="8.140625" customWidth="1"/>
    <col min="6" max="6" width="12" customWidth="1"/>
    <col min="7" max="8" width="12.5703125" style="46" customWidth="1"/>
    <col min="9" max="9" width="0" hidden="1" customWidth="1"/>
    <col min="10" max="10" width="8.5703125" customWidth="1"/>
    <col min="11" max="11" width="19.5703125" customWidth="1"/>
    <col min="12" max="62" width="10.7109375" customWidth="1"/>
  </cols>
  <sheetData>
    <row r="1" spans="1:11" hidden="1" x14ac:dyDescent="0.25">
      <c r="A1" s="1" t="s">
        <v>0</v>
      </c>
      <c r="B1" s="28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43" t="s">
        <v>6</v>
      </c>
      <c r="H1" s="43" t="s">
        <v>7</v>
      </c>
      <c r="I1" s="1" t="s">
        <v>8</v>
      </c>
      <c r="J1" s="1" t="s">
        <v>9</v>
      </c>
      <c r="K1" s="1" t="s">
        <v>10</v>
      </c>
    </row>
    <row r="3" spans="1:11" s="29" customFormat="1" ht="22.5" x14ac:dyDescent="0.25">
      <c r="A3" s="28" t="s">
        <v>11</v>
      </c>
      <c r="B3" s="31" t="s">
        <v>1</v>
      </c>
      <c r="C3" s="32" t="s">
        <v>12</v>
      </c>
      <c r="D3" s="32"/>
      <c r="E3" s="32"/>
      <c r="F3" s="31" t="s">
        <v>102</v>
      </c>
      <c r="G3" s="44" t="s">
        <v>13</v>
      </c>
      <c r="H3" s="44" t="s">
        <v>14</v>
      </c>
      <c r="I3" s="47" t="s">
        <v>15</v>
      </c>
      <c r="J3" s="31" t="s">
        <v>16</v>
      </c>
      <c r="K3" s="31" t="s">
        <v>17</v>
      </c>
    </row>
    <row r="4" spans="1:11" ht="57.75" customHeight="1" x14ac:dyDescent="0.25">
      <c r="A4" s="1">
        <v>2</v>
      </c>
      <c r="B4" s="42" t="s">
        <v>101</v>
      </c>
      <c r="C4" s="87" t="s">
        <v>111</v>
      </c>
      <c r="D4" s="88"/>
      <c r="E4" s="88"/>
      <c r="F4" s="88"/>
      <c r="G4" s="88"/>
      <c r="H4" s="88"/>
      <c r="I4" s="88"/>
      <c r="J4" s="88"/>
      <c r="K4" s="89"/>
    </row>
    <row r="5" spans="1:11" ht="30" customHeight="1" x14ac:dyDescent="0.25">
      <c r="A5" s="1">
        <v>4</v>
      </c>
      <c r="B5" s="38" t="s">
        <v>103</v>
      </c>
      <c r="C5" s="52" t="s">
        <v>108</v>
      </c>
      <c r="D5" s="52"/>
      <c r="E5" s="52"/>
      <c r="F5" s="52"/>
      <c r="G5" s="52"/>
      <c r="H5" s="52"/>
      <c r="I5" s="52"/>
      <c r="J5" s="52"/>
      <c r="K5" s="52"/>
    </row>
    <row r="6" spans="1:11" ht="70.5" customHeight="1" x14ac:dyDescent="0.25">
      <c r="A6" s="1">
        <v>9</v>
      </c>
      <c r="B6" s="39"/>
      <c r="C6" s="50" t="s">
        <v>97</v>
      </c>
      <c r="D6" s="51"/>
      <c r="E6" s="51"/>
      <c r="F6" s="67">
        <v>0</v>
      </c>
      <c r="G6" s="68">
        <v>0</v>
      </c>
      <c r="H6" s="72">
        <f>F6*G6</f>
        <v>0</v>
      </c>
      <c r="I6" s="1"/>
      <c r="J6" s="61">
        <v>0.2</v>
      </c>
      <c r="K6" s="63"/>
    </row>
    <row r="7" spans="1:11" x14ac:dyDescent="0.25">
      <c r="A7" s="1" t="s">
        <v>25</v>
      </c>
      <c r="B7" s="40"/>
      <c r="C7" s="35" t="s">
        <v>98</v>
      </c>
      <c r="D7" s="35"/>
      <c r="E7" s="35"/>
      <c r="F7" s="35"/>
      <c r="G7" s="35"/>
      <c r="H7" s="73"/>
      <c r="J7" s="60"/>
      <c r="K7" s="62"/>
    </row>
    <row r="8" spans="1:11" ht="21" hidden="1" customHeight="1" x14ac:dyDescent="0.25">
      <c r="A8" s="1" t="s">
        <v>20</v>
      </c>
      <c r="B8" s="41"/>
      <c r="C8" s="37"/>
      <c r="D8" s="37"/>
      <c r="E8" s="37"/>
      <c r="F8" s="37"/>
      <c r="G8" s="45"/>
      <c r="H8" s="45"/>
      <c r="J8" s="37"/>
      <c r="K8" s="37"/>
    </row>
    <row r="9" spans="1:11" ht="21" hidden="1" customHeight="1" x14ac:dyDescent="0.25">
      <c r="A9" s="1" t="s">
        <v>21</v>
      </c>
      <c r="B9" s="41"/>
      <c r="C9" s="37"/>
      <c r="D9" s="37"/>
      <c r="E9" s="37"/>
      <c r="F9" s="37"/>
      <c r="G9" s="45"/>
      <c r="H9" s="45"/>
      <c r="J9" s="37"/>
      <c r="K9" s="37"/>
    </row>
    <row r="10" spans="1:11" ht="30" customHeight="1" x14ac:dyDescent="0.25">
      <c r="A10" s="1">
        <v>4</v>
      </c>
      <c r="B10" s="38" t="s">
        <v>104</v>
      </c>
      <c r="C10" s="53" t="s">
        <v>109</v>
      </c>
      <c r="D10" s="54"/>
      <c r="E10" s="54"/>
      <c r="F10" s="54"/>
      <c r="G10" s="54"/>
      <c r="H10" s="54"/>
      <c r="I10" s="54"/>
      <c r="J10" s="54"/>
      <c r="K10" s="55"/>
    </row>
    <row r="11" spans="1:11" ht="73.5" customHeight="1" x14ac:dyDescent="0.25">
      <c r="A11" s="1">
        <v>9</v>
      </c>
      <c r="B11" s="39"/>
      <c r="C11" s="33" t="s">
        <v>97</v>
      </c>
      <c r="D11" s="34"/>
      <c r="E11" s="34"/>
      <c r="F11" s="69">
        <v>0</v>
      </c>
      <c r="G11" s="70">
        <v>0</v>
      </c>
      <c r="H11" s="74">
        <f>F11*G11</f>
        <v>0</v>
      </c>
      <c r="I11" s="1"/>
      <c r="J11" s="61">
        <v>0.2</v>
      </c>
      <c r="K11" s="63"/>
    </row>
    <row r="12" spans="1:11" x14ac:dyDescent="0.25">
      <c r="A12" s="1" t="s">
        <v>25</v>
      </c>
      <c r="B12" s="40"/>
      <c r="C12" s="35" t="s">
        <v>98</v>
      </c>
      <c r="D12" s="35"/>
      <c r="E12" s="35"/>
      <c r="F12" s="35"/>
      <c r="G12" s="35"/>
      <c r="H12" s="75"/>
      <c r="J12" s="60"/>
      <c r="K12" s="62"/>
    </row>
    <row r="13" spans="1:11" ht="21" hidden="1" customHeight="1" x14ac:dyDescent="0.25">
      <c r="A13" s="1" t="s">
        <v>20</v>
      </c>
      <c r="B13" s="41"/>
      <c r="C13" s="37"/>
      <c r="D13" s="37"/>
      <c r="E13" s="37"/>
      <c r="F13" s="37"/>
      <c r="G13" s="45"/>
      <c r="H13" s="45"/>
      <c r="J13" s="37"/>
      <c r="K13" s="37"/>
    </row>
    <row r="14" spans="1:11" ht="21" hidden="1" customHeight="1" x14ac:dyDescent="0.25">
      <c r="A14" s="1" t="s">
        <v>21</v>
      </c>
      <c r="B14" s="41"/>
      <c r="C14" s="49"/>
      <c r="D14" s="49"/>
      <c r="E14" s="49"/>
      <c r="F14" s="49"/>
      <c r="G14" s="59"/>
      <c r="H14" s="59"/>
      <c r="J14" s="49"/>
      <c r="K14" s="49"/>
    </row>
    <row r="15" spans="1:11" ht="30" customHeight="1" x14ac:dyDescent="0.25">
      <c r="A15" s="1">
        <v>4</v>
      </c>
      <c r="B15" s="38" t="s">
        <v>105</v>
      </c>
      <c r="C15" s="56" t="s">
        <v>110</v>
      </c>
      <c r="D15" s="57"/>
      <c r="E15" s="57"/>
      <c r="F15" s="57"/>
      <c r="G15" s="57"/>
      <c r="H15" s="57"/>
      <c r="I15" s="57"/>
      <c r="J15" s="57"/>
      <c r="K15" s="58"/>
    </row>
    <row r="16" spans="1:11" ht="64.5" customHeight="1" x14ac:dyDescent="0.25">
      <c r="A16" s="1">
        <v>9</v>
      </c>
      <c r="B16" s="39"/>
      <c r="C16" s="50" t="s">
        <v>99</v>
      </c>
      <c r="D16" s="51"/>
      <c r="E16" s="51"/>
      <c r="F16" s="71">
        <v>0</v>
      </c>
      <c r="G16" s="68">
        <v>0</v>
      </c>
      <c r="H16" s="76">
        <f>F16*G16</f>
        <v>0</v>
      </c>
      <c r="I16" s="1"/>
      <c r="J16" s="61">
        <v>0.2</v>
      </c>
      <c r="K16" s="63"/>
    </row>
    <row r="17" spans="1:14" x14ac:dyDescent="0.25">
      <c r="A17" s="1" t="s">
        <v>25</v>
      </c>
      <c r="B17" s="40"/>
      <c r="C17" s="35" t="s">
        <v>100</v>
      </c>
      <c r="D17" s="35"/>
      <c r="E17" s="35"/>
      <c r="F17" s="35"/>
      <c r="G17" s="35"/>
      <c r="H17" s="73"/>
      <c r="J17" s="60"/>
      <c r="K17" s="62"/>
    </row>
    <row r="18" spans="1:14" ht="15" hidden="1" customHeight="1" x14ac:dyDescent="0.25">
      <c r="A18" s="1" t="s">
        <v>20</v>
      </c>
      <c r="B18" s="36"/>
      <c r="C18" s="37"/>
      <c r="D18" s="37"/>
      <c r="E18" s="37"/>
      <c r="F18" s="37"/>
      <c r="G18" s="45"/>
      <c r="H18" s="45"/>
      <c r="J18" s="37"/>
      <c r="K18" s="37"/>
    </row>
    <row r="19" spans="1:14" ht="15" hidden="1" customHeight="1" x14ac:dyDescent="0.25">
      <c r="A19" s="1" t="s">
        <v>21</v>
      </c>
      <c r="B19" s="36"/>
      <c r="C19" s="37"/>
      <c r="D19" s="37"/>
      <c r="E19" s="37"/>
      <c r="F19" s="37"/>
      <c r="G19" s="45"/>
      <c r="H19" s="45"/>
      <c r="J19" s="37"/>
      <c r="K19" s="37"/>
    </row>
    <row r="20" spans="1:14" ht="30" customHeight="1" x14ac:dyDescent="0.25">
      <c r="A20" s="1">
        <v>4</v>
      </c>
      <c r="B20" s="38" t="s">
        <v>106</v>
      </c>
      <c r="C20" s="53" t="s">
        <v>107</v>
      </c>
      <c r="D20" s="54"/>
      <c r="E20" s="54"/>
      <c r="F20" s="54"/>
      <c r="G20" s="54"/>
      <c r="H20" s="54"/>
      <c r="I20" s="54"/>
      <c r="J20" s="54"/>
      <c r="K20" s="55"/>
      <c r="N20" s="29"/>
    </row>
    <row r="21" spans="1:14" ht="29.25" customHeight="1" x14ac:dyDescent="0.25">
      <c r="A21" s="1">
        <v>9</v>
      </c>
      <c r="B21" s="40"/>
      <c r="C21" s="64" t="s">
        <v>96</v>
      </c>
      <c r="D21" s="65"/>
      <c r="E21" s="65"/>
      <c r="F21" s="65"/>
      <c r="G21" s="66"/>
      <c r="H21" s="77">
        <v>0</v>
      </c>
      <c r="I21" s="1"/>
      <c r="J21" s="48">
        <v>0.2</v>
      </c>
      <c r="K21" s="37"/>
      <c r="N21" s="29"/>
    </row>
    <row r="22" spans="1:14" hidden="1" x14ac:dyDescent="0.25">
      <c r="A22" s="1" t="s">
        <v>20</v>
      </c>
    </row>
    <row r="23" spans="1:14" hidden="1" x14ac:dyDescent="0.25">
      <c r="A23" s="1" t="s">
        <v>20</v>
      </c>
    </row>
    <row r="24" spans="1:14" hidden="1" x14ac:dyDescent="0.25">
      <c r="A24" s="1" t="s">
        <v>21</v>
      </c>
    </row>
    <row r="25" spans="1:14" x14ac:dyDescent="0.25">
      <c r="B25" s="30"/>
      <c r="C25" s="21"/>
      <c r="D25" s="16"/>
      <c r="E25" s="16"/>
      <c r="F25" s="16"/>
      <c r="G25" s="16"/>
      <c r="H25" s="20"/>
    </row>
    <row r="26" spans="1:14" s="82" customFormat="1" ht="22.5" customHeight="1" x14ac:dyDescent="0.25">
      <c r="B26" s="30"/>
      <c r="C26" s="83" t="s">
        <v>22</v>
      </c>
      <c r="D26" s="84"/>
      <c r="E26" s="84"/>
      <c r="F26" s="85">
        <f>H6+H11+H16+H21</f>
        <v>0</v>
      </c>
      <c r="G26" s="85"/>
      <c r="H26" s="86"/>
    </row>
    <row r="27" spans="1:14" s="82" customFormat="1" ht="22.5" customHeight="1" x14ac:dyDescent="0.25">
      <c r="B27" s="30"/>
      <c r="C27" s="83" t="s">
        <v>23</v>
      </c>
      <c r="D27" s="84"/>
      <c r="E27" s="84"/>
      <c r="F27" s="85">
        <f>F26*0.2</f>
        <v>0</v>
      </c>
      <c r="G27" s="85"/>
      <c r="H27" s="86"/>
    </row>
    <row r="28" spans="1:14" ht="37.5" customHeight="1" x14ac:dyDescent="0.25">
      <c r="B28" s="30"/>
      <c r="C28" s="78" t="s">
        <v>24</v>
      </c>
      <c r="D28" s="79"/>
      <c r="E28" s="79"/>
      <c r="F28" s="80">
        <f>F26+F27</f>
        <v>0</v>
      </c>
      <c r="G28" s="80"/>
      <c r="H28" s="81"/>
    </row>
    <row r="30" spans="1:14" ht="56.65" customHeight="1" x14ac:dyDescent="0.25">
      <c r="F30" s="19"/>
      <c r="G30" s="19"/>
      <c r="H30" s="19"/>
    </row>
    <row r="31" spans="1:14" ht="15.75" thickBot="1" x14ac:dyDescent="0.3"/>
    <row r="32" spans="1:14" ht="15.75" thickBot="1" x14ac:dyDescent="0.3">
      <c r="C32" s="17" t="s">
        <v>27</v>
      </c>
      <c r="D32" s="17"/>
      <c r="F32" s="17"/>
      <c r="G32" s="17"/>
      <c r="H32" s="17"/>
    </row>
    <row r="33" spans="3:8" ht="85.15" customHeight="1" thickBot="1" x14ac:dyDescent="0.3">
      <c r="C33" s="17"/>
      <c r="D33" s="17"/>
      <c r="F33" s="17"/>
      <c r="G33" s="17"/>
      <c r="H33" s="17"/>
    </row>
    <row r="34" spans="3:8" x14ac:dyDescent="0.25">
      <c r="C34" s="18" t="s">
        <v>28</v>
      </c>
      <c r="D34" s="18"/>
      <c r="E34" s="18"/>
      <c r="F34" s="18"/>
      <c r="G34" s="18"/>
      <c r="H34" s="18"/>
    </row>
  </sheetData>
  <sheetProtection selectLockedCells="1"/>
  <mergeCells count="38">
    <mergeCell ref="B5:B7"/>
    <mergeCell ref="B10:B12"/>
    <mergeCell ref="B15:B17"/>
    <mergeCell ref="B20:B21"/>
    <mergeCell ref="H6:H7"/>
    <mergeCell ref="H11:H12"/>
    <mergeCell ref="C5:K5"/>
    <mergeCell ref="C10:K10"/>
    <mergeCell ref="C15:K15"/>
    <mergeCell ref="C20:K20"/>
    <mergeCell ref="J6:J7"/>
    <mergeCell ref="K6:K7"/>
    <mergeCell ref="J11:J12"/>
    <mergeCell ref="K11:K12"/>
    <mergeCell ref="J16:J17"/>
    <mergeCell ref="K16:K17"/>
    <mergeCell ref="H16:H17"/>
    <mergeCell ref="C21:G21"/>
    <mergeCell ref="C3:E3"/>
    <mergeCell ref="C4:K4"/>
    <mergeCell ref="C6:E6"/>
    <mergeCell ref="C7:G7"/>
    <mergeCell ref="C11:E11"/>
    <mergeCell ref="C12:G12"/>
    <mergeCell ref="C16:E16"/>
    <mergeCell ref="C17:G17"/>
    <mergeCell ref="F25:H25"/>
    <mergeCell ref="C25:E25"/>
    <mergeCell ref="F26:H26"/>
    <mergeCell ref="C26:E26"/>
    <mergeCell ref="F27:H27"/>
    <mergeCell ref="C27:E27"/>
    <mergeCell ref="F28:H28"/>
    <mergeCell ref="C28:E28"/>
    <mergeCell ref="C32:D33"/>
    <mergeCell ref="F32:H33"/>
    <mergeCell ref="C34:H34"/>
    <mergeCell ref="F30:H30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&amp;LHDJ - consultations de médecines
1 avenue pierre de coubertin  - 89100 SENS&amp;RDPGF - Lot n°5 Peintures - revêtements de sols  
DCE - Edition du 26/01/2026</oddHeader>
    <oddFooter>&amp;LLAMIDÉ yohan&amp;CEdition du 26/01/2026&amp;RPage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" t="s">
        <v>29</v>
      </c>
      <c r="AA1" s="1" t="e">
        <f>IF(DPGF!#REF!&lt;&gt;"",DPGF!#REF!,"0")</f>
        <v>#REF!</v>
      </c>
    </row>
    <row r="2" spans="1:27" ht="12.75" customHeight="1" x14ac:dyDescent="0.25">
      <c r="AA2" s="1" t="e">
        <f>UPPER(MID(AA98,1,1))&amp;MID(AA98,2,168)</f>
        <v>#REF!</v>
      </c>
    </row>
    <row r="3" spans="1:27" ht="25.5" customHeight="1" x14ac:dyDescent="0.25">
      <c r="A3" s="4" t="s">
        <v>30</v>
      </c>
      <c r="B3" s="3" t="s">
        <v>31</v>
      </c>
      <c r="C3" s="22" t="s">
        <v>56</v>
      </c>
      <c r="D3" s="22"/>
      <c r="E3" s="22"/>
      <c r="F3" s="22"/>
      <c r="G3" s="22"/>
      <c r="H3" s="22"/>
      <c r="I3" s="22"/>
      <c r="J3" s="22"/>
      <c r="AA3" s="1" t="e">
        <f>INT(AA1/1000000)</f>
        <v>#REF!</v>
      </c>
    </row>
    <row r="4" spans="1:27" ht="12.75" customHeight="1" x14ac:dyDescent="0.25">
      <c r="AA4" s="1" t="e">
        <f>INT((AA1-AA3*1000000)/1000)</f>
        <v>#REF!</v>
      </c>
    </row>
    <row r="5" spans="1:27" ht="25.5" customHeight="1" x14ac:dyDescent="0.25">
      <c r="A5" s="4" t="s">
        <v>32</v>
      </c>
      <c r="B5" s="3" t="s">
        <v>33</v>
      </c>
      <c r="C5" s="22" t="s">
        <v>57</v>
      </c>
      <c r="D5" s="22"/>
      <c r="E5" s="22"/>
      <c r="F5" s="22"/>
      <c r="G5" s="22"/>
      <c r="H5" s="22"/>
      <c r="I5" s="22"/>
      <c r="J5" s="22"/>
      <c r="AA5" s="1" t="e">
        <f>INT(AA1-AA3*1000000-AA4*1000)</f>
        <v>#REF!</v>
      </c>
    </row>
    <row r="6" spans="1:27" ht="12.75" customHeight="1" x14ac:dyDescent="0.25">
      <c r="AA6" s="1" t="e">
        <f>ROUND(AA1-AA3*1000000-AA4*1000-AA5,2)*100</f>
        <v>#REF!</v>
      </c>
    </row>
    <row r="7" spans="1:27" ht="12.75" customHeight="1" x14ac:dyDescent="0.25">
      <c r="A7" s="4" t="s">
        <v>42</v>
      </c>
      <c r="B7" s="3" t="s">
        <v>43</v>
      </c>
      <c r="C7" s="5"/>
      <c r="AA7" s="1" t="e">
        <f>AA3-AA12*100</f>
        <v>#REF!</v>
      </c>
    </row>
    <row r="8" spans="1:27" ht="12.75" customHeight="1" x14ac:dyDescent="0.25">
      <c r="AA8" s="1">
        <f>0</f>
        <v>0</v>
      </c>
    </row>
    <row r="9" spans="1:27" ht="12.75" customHeight="1" x14ac:dyDescent="0.25">
      <c r="A9" s="4" t="s">
        <v>44</v>
      </c>
      <c r="B9" s="3" t="s">
        <v>45</v>
      </c>
      <c r="C9" s="5" t="s">
        <v>18</v>
      </c>
      <c r="AA9" s="1" t="e">
        <f>AA4-AA15*100</f>
        <v>#REF!</v>
      </c>
    </row>
    <row r="10" spans="1:27" ht="12.75" customHeight="1" x14ac:dyDescent="0.25">
      <c r="AA10" s="1" t="e">
        <f>ROUND(AA5-AA18*100,0)</f>
        <v>#REF!</v>
      </c>
    </row>
    <row r="11" spans="1:27" ht="25.5" customHeight="1" x14ac:dyDescent="0.25">
      <c r="A11" s="4" t="s">
        <v>34</v>
      </c>
      <c r="B11" s="3" t="s">
        <v>35</v>
      </c>
      <c r="C11" s="22" t="s">
        <v>19</v>
      </c>
      <c r="D11" s="22"/>
      <c r="E11" s="22"/>
      <c r="F11" s="22"/>
      <c r="G11" s="22"/>
      <c r="H11" s="22"/>
      <c r="I11" s="22"/>
      <c r="J11" s="22"/>
      <c r="AA11" s="1" t="e">
        <f>AA6</f>
        <v>#REF!</v>
      </c>
    </row>
    <row r="12" spans="1:27" ht="12.75" customHeight="1" x14ac:dyDescent="0.25">
      <c r="AA12" s="1" t="e">
        <f>INT(AA3/100)</f>
        <v>#REF!</v>
      </c>
    </row>
    <row r="13" spans="1:27" ht="12.75" customHeight="1" x14ac:dyDescent="0.25">
      <c r="A13" s="4" t="s">
        <v>46</v>
      </c>
      <c r="B13" s="3" t="s">
        <v>47</v>
      </c>
      <c r="C13" s="5" t="s">
        <v>58</v>
      </c>
      <c r="AA13" s="1" t="e">
        <f>INT((AA3-AA12*100)/10)</f>
        <v>#REF!</v>
      </c>
    </row>
    <row r="14" spans="1:27" ht="12.75" customHeight="1" x14ac:dyDescent="0.25">
      <c r="AA14" s="1" t="e">
        <f>AA3-AA12*100-AA13*10</f>
        <v>#REF!</v>
      </c>
    </row>
    <row r="15" spans="1:27" ht="12.75" customHeight="1" x14ac:dyDescent="0.25">
      <c r="A15" s="4" t="s">
        <v>48</v>
      </c>
      <c r="B15" s="3" t="s">
        <v>49</v>
      </c>
      <c r="C15" s="5" t="s">
        <v>59</v>
      </c>
      <c r="AA15" s="1" t="e">
        <f>INT(AA4/100)</f>
        <v>#REF!</v>
      </c>
    </row>
    <row r="16" spans="1:27" ht="12.75" customHeight="1" x14ac:dyDescent="0.25">
      <c r="AA16" s="1" t="e">
        <f>INT((AA4-AA15*100)/10)</f>
        <v>#REF!</v>
      </c>
    </row>
    <row r="17" spans="1:27" ht="12.75" customHeight="1" x14ac:dyDescent="0.25">
      <c r="A17" s="4" t="s">
        <v>50</v>
      </c>
      <c r="B17" s="3" t="s">
        <v>51</v>
      </c>
      <c r="C17" s="5"/>
      <c r="AA17" s="1" t="e">
        <f>AA4-AA15*100-AA16*10</f>
        <v>#REF!</v>
      </c>
    </row>
    <row r="18" spans="1:27" ht="12.75" customHeight="1" x14ac:dyDescent="0.25">
      <c r="AA18" s="1" t="e">
        <f>INT(AA5/100)</f>
        <v>#REF!</v>
      </c>
    </row>
    <row r="19" spans="1:27" ht="12.75" customHeight="1" x14ac:dyDescent="0.25">
      <c r="C19" s="6">
        <v>0.2</v>
      </c>
      <c r="E19" s="7" t="s">
        <v>52</v>
      </c>
      <c r="AA19" s="1" t="e">
        <f>INT((AA5-AA18*100)/10)</f>
        <v>#REF!</v>
      </c>
    </row>
    <row r="20" spans="1:27" ht="12.75" customHeight="1" x14ac:dyDescent="0.25">
      <c r="C20" s="8">
        <v>5.5E-2</v>
      </c>
      <c r="E20" s="7" t="s">
        <v>53</v>
      </c>
      <c r="AA20" s="1" t="e">
        <f>AA5-AA18*100-AA19*10</f>
        <v>#REF!</v>
      </c>
    </row>
    <row r="21" spans="1:27" ht="12.75" customHeight="1" x14ac:dyDescent="0.25">
      <c r="C21" s="8">
        <v>0</v>
      </c>
      <c r="E21" s="7" t="s">
        <v>54</v>
      </c>
      <c r="AA21" s="1" t="e">
        <f>INT(AA6/10)</f>
        <v>#REF!</v>
      </c>
    </row>
    <row r="22" spans="1:27" ht="12.75" customHeight="1" x14ac:dyDescent="0.25">
      <c r="C22" s="9">
        <v>0</v>
      </c>
      <c r="E22" s="7" t="s">
        <v>55</v>
      </c>
      <c r="AA22" s="1" t="e">
        <f>ROUND(AA6-AA21*10,0)</f>
        <v>#REF!</v>
      </c>
    </row>
    <row r="23" spans="1:27" ht="12.75" customHeight="1" x14ac:dyDescent="0.25">
      <c r="AA23" s="1" t="e">
        <f>IF(AA12=0,"",IF(AA12=1,"",IF(AA12=2,"deux ",IF(AA12=3,"trois ",IF(AA12=4,"quatre ",IF(AA12=5,"cinq ",AA42))))))</f>
        <v>#REF!</v>
      </c>
    </row>
    <row r="24" spans="1:27" ht="12.75" customHeight="1" x14ac:dyDescent="0.25">
      <c r="A24" s="4" t="s">
        <v>36</v>
      </c>
      <c r="B24" s="3" t="s">
        <v>37</v>
      </c>
      <c r="C24" s="22" t="s">
        <v>60</v>
      </c>
      <c r="D24" s="22"/>
      <c r="E24" s="22"/>
      <c r="F24" s="22"/>
      <c r="G24" s="22"/>
      <c r="H24" s="22"/>
      <c r="I24" s="22"/>
      <c r="J24" s="22"/>
      <c r="AA24" s="1" t="e">
        <f>IF(AA12=0,"",IF(AA12&lt;2,"cent ",AA43))</f>
        <v>#REF!</v>
      </c>
    </row>
    <row r="25" spans="1:27" ht="12.75" customHeight="1" x14ac:dyDescent="0.25">
      <c r="AA25" s="1" t="e">
        <f>IF(AA13=1,AA44,IF(AA13=7,AA64,IF(AA13=9,AA80,AA89)))</f>
        <v>#REF!</v>
      </c>
    </row>
    <row r="26" spans="1:27" ht="12.75" customHeight="1" x14ac:dyDescent="0.25">
      <c r="A26" s="4" t="s">
        <v>38</v>
      </c>
      <c r="B26" s="3" t="s">
        <v>39</v>
      </c>
      <c r="C26" s="22" t="s">
        <v>61</v>
      </c>
      <c r="D26" s="22"/>
      <c r="E26" s="22"/>
      <c r="F26" s="22"/>
      <c r="G26" s="22"/>
      <c r="H26" s="22"/>
      <c r="I26" s="22"/>
      <c r="J26" s="22"/>
      <c r="AA26" s="1" t="e">
        <f>IF(AA7=11,"",IF(AA7=12,"",IF(AA7=13,"",IF(AA7=14,"",IF(AA7=15,"",IF(AA7=16,"",AA45))))))</f>
        <v>#REF!</v>
      </c>
    </row>
    <row r="27" spans="1:27" ht="12.75" customHeight="1" x14ac:dyDescent="0.25">
      <c r="AA27" s="1" t="e">
        <f>IF(AA3=0,"",IF(AA3&lt;2,"million ","millions "))</f>
        <v>#REF!</v>
      </c>
    </row>
    <row r="28" spans="1:27" ht="12.75" customHeight="1" x14ac:dyDescent="0.25">
      <c r="A28" s="4" t="s">
        <v>40</v>
      </c>
      <c r="B28" s="3" t="s">
        <v>41</v>
      </c>
      <c r="C28" s="22"/>
      <c r="D28" s="22"/>
      <c r="E28" s="22"/>
      <c r="F28" s="22"/>
      <c r="G28" s="22"/>
      <c r="H28" s="22"/>
      <c r="I28" s="22"/>
      <c r="J28" s="22"/>
      <c r="AA28" s="1" t="e">
        <f>IF(AA8=1,"",IF(AA15=0,"",IF(AA15=1,"",IF(AA15=2,"deux ",IF(AA15=3,"trois ",IF(AA15=4,"quatre ",IF(AA15=5,"cinq ",AA46)))))))</f>
        <v>#REF!</v>
      </c>
    </row>
    <row r="29" spans="1:27" ht="12.75" customHeight="1" x14ac:dyDescent="0.25">
      <c r="AA29" s="1" t="e">
        <f>IF(AA15=0,"",IF(AA15&lt;2,"cent ",AA47))</f>
        <v>#REF!</v>
      </c>
    </row>
    <row r="30" spans="1:27" ht="12.75" customHeight="1" x14ac:dyDescent="0.25">
      <c r="AA30" s="1" t="e">
        <f>IF(AA16=1,AA48,IF(AA16=7,AA66,IF(AA16=9,AA81,AA90)))</f>
        <v>#REF!</v>
      </c>
    </row>
    <row r="31" spans="1:27" ht="12.75" customHeight="1" x14ac:dyDescent="0.25">
      <c r="AA31" s="1" t="e">
        <f>IF(AA4=1,"",AA49)</f>
        <v>#REF!</v>
      </c>
    </row>
    <row r="32" spans="1:27" ht="12.75" customHeight="1" x14ac:dyDescent="0.25">
      <c r="AA32" s="1" t="e">
        <f>IF(AA4&gt;0,"mille ","")</f>
        <v>#REF!</v>
      </c>
    </row>
    <row r="33" spans="27:27" ht="12.75" customHeight="1" x14ac:dyDescent="0.25">
      <c r="AA33" s="1" t="e">
        <f>IF(INT(AA1)=0,"zéro ",IF(AA18=0,"",IF(AA18=1,"",IF(AA18=2,"deux ",IF(AA18=3,"trois ",IF(AA18=4,"quatre ",IF(AA18=5,"cinq ",AA50)))))))</f>
        <v>#REF!</v>
      </c>
    </row>
    <row r="34" spans="27:27" ht="12.75" customHeight="1" x14ac:dyDescent="0.25">
      <c r="AA34" s="1" t="e">
        <f>IF(AA18=0,"",IF(AA18&lt;2,"cent ",AA51))</f>
        <v>#REF!</v>
      </c>
    </row>
    <row r="35" spans="27:27" ht="12.75" customHeight="1" x14ac:dyDescent="0.25">
      <c r="AA35" s="1" t="e">
        <f>IF(AA19=1,AA52,IF(AA19=7,AA68,IF(AA19=9,AA83,AA91)))</f>
        <v>#REF!</v>
      </c>
    </row>
    <row r="36" spans="27:27" ht="12.75" customHeight="1" x14ac:dyDescent="0.25">
      <c r="AA36" s="1" t="e">
        <f>IF(AA10=11,"",IF(AA10=12,"",IF(AA10=13,"",IF(AA10=14,"",IF(AA10=15,"",IF(AA10=16,"",AA53))))))</f>
        <v>#REF!</v>
      </c>
    </row>
    <row r="37" spans="27:27" ht="12.75" customHeight="1" x14ac:dyDescent="0.25">
      <c r="AA37" s="1" t="e">
        <f>IF(INT(AA1&lt;2),"Euro ","Euros ")</f>
        <v>#REF!</v>
      </c>
    </row>
    <row r="38" spans="27:27" ht="12.75" customHeight="1" x14ac:dyDescent="0.25">
      <c r="AA38" s="1" t="e">
        <f>IF(AA6&gt;0,"et ","")</f>
        <v>#REF!</v>
      </c>
    </row>
    <row r="39" spans="27:27" ht="12.75" customHeight="1" x14ac:dyDescent="0.25">
      <c r="AA39" s="1" t="e">
        <f>IF(AA21=1,AA54,IF(AA21=7,AA70,IF(AA21=9,AA84,AA92)))</f>
        <v>#REF!</v>
      </c>
    </row>
    <row r="40" spans="27:27" ht="12.75" customHeight="1" x14ac:dyDescent="0.25">
      <c r="AA40" s="1" t="e">
        <f>IF(AA11=11,"",IF(AA11=12,"",IF(AA11=13,"",IF(AA11=14,"",IF(AA11=15,"",IF(AA11=16,"",AA55))))))</f>
        <v>#REF!</v>
      </c>
    </row>
    <row r="41" spans="27:27" ht="12.75" customHeight="1" x14ac:dyDescent="0.25">
      <c r="AA41" s="1" t="e">
        <f>IF(AA6=0,"",IF(AA6&lt;2,"centime","centimes"))</f>
        <v>#REF!</v>
      </c>
    </row>
    <row r="42" spans="27:27" ht="12.75" customHeight="1" x14ac:dyDescent="0.25">
      <c r="AA42" s="1" t="e">
        <f>IF(AA3=0," ",IF(AA12=6,"six ",IF(AA12=7,"sept ",IF(AA12=8,"huit ",IF(AA12=9,"neuf ",)))))</f>
        <v>#REF!</v>
      </c>
    </row>
    <row r="43" spans="27:27" ht="12.75" customHeight="1" x14ac:dyDescent="0.25">
      <c r="AA43" s="1" t="e">
        <f>IF(AA7&gt;0,"cent ", "cents ")</f>
        <v>#REF!</v>
      </c>
    </row>
    <row r="44" spans="27:27" ht="12.75" customHeight="1" x14ac:dyDescent="0.25">
      <c r="AA44" s="1" t="e">
        <f>IF(AA7=10,"dix ",IF(AA7=11,"onze ",IF(AA7=12,"douze ",IF(AA7=13,"treize ",IF(AA7=14,"quatorze ",IF(AA7=15,"quinze ",AA56))))))</f>
        <v>#REF!</v>
      </c>
    </row>
    <row r="45" spans="27:27" ht="12.75" customHeight="1" x14ac:dyDescent="0.25">
      <c r="AA45" s="1" t="e">
        <f>IF(AA7=17,"",IF(AA7=18,"",IF(AA7=19,"",AA57)))</f>
        <v>#REF!</v>
      </c>
    </row>
    <row r="46" spans="27:27" ht="12.75" customHeight="1" x14ac:dyDescent="0.25">
      <c r="AA46" s="1" t="e">
        <f>IF(AA15=6,"six ",IF(AA15=7,"sept ",IF(AA15=8,"huit ",IF(AA15=9,"neuf ",))))</f>
        <v>#REF!</v>
      </c>
    </row>
    <row r="47" spans="27:27" ht="12.75" customHeight="1" x14ac:dyDescent="0.25">
      <c r="AA47" s="1" t="e">
        <f>IF(AA9&gt;0,"cent ", "cents ")</f>
        <v>#REF!</v>
      </c>
    </row>
    <row r="48" spans="27:27" ht="12.75" customHeight="1" x14ac:dyDescent="0.25">
      <c r="AA48" s="1" t="e">
        <f>IF(AA9=10,"dix ",IF(AA9=11,"onze ",IF(AA9=12,"douze ",IF(AA9=13,"treize ",IF(AA9=14,"quatorze ",IF(AA9=15,"quinze ",AA58))))))</f>
        <v>#REF!</v>
      </c>
    </row>
    <row r="49" spans="27:27" ht="12.75" customHeight="1" x14ac:dyDescent="0.25">
      <c r="AA49" s="1" t="e">
        <f>IF(AA9=11,"",IF(AA9=12,"",IF(AA9=13,"",IF(AA9=14,"",IF(AA9=15,"",IF(AA9=16,"",AA59))))))</f>
        <v>#REF!</v>
      </c>
    </row>
    <row r="50" spans="27:27" ht="12.75" customHeight="1" x14ac:dyDescent="0.25">
      <c r="AA50" s="1" t="e">
        <f>IF(AA18=6,"six ",IF(AA18=7,"sept ",IF(AA18=8,"huit ",IF(AA18=9,"neuf ",))))</f>
        <v>#REF!</v>
      </c>
    </row>
    <row r="51" spans="27:27" ht="12.75" customHeight="1" x14ac:dyDescent="0.25">
      <c r="AA51" s="1" t="e">
        <f>IF(AA10&gt;0,"cent ", "cents ")</f>
        <v>#REF!</v>
      </c>
    </row>
    <row r="52" spans="27:27" ht="12.75" customHeight="1" x14ac:dyDescent="0.25">
      <c r="AA52" s="1" t="e">
        <f>IF(AA10=10,"dix ",IF(AA10=11,"onze ",IF(AA10=12,"douze ",IF(AA10=13,"treize ",IF(AA10=14,"quatorze ",IF(AA10=15,"quinze ",AA60))))))</f>
        <v>#REF!</v>
      </c>
    </row>
    <row r="53" spans="27:27" ht="12.75" customHeight="1" x14ac:dyDescent="0.25">
      <c r="AA53" s="1" t="e">
        <f>IF(AA10=17,"",IF(AA10=18,"",IF(AA10=19,"",AA61)))</f>
        <v>#REF!</v>
      </c>
    </row>
    <row r="54" spans="27:27" ht="12.75" customHeight="1" x14ac:dyDescent="0.25">
      <c r="AA54" s="1" t="e">
        <f>IF(AA11=10,"dix ",IF(AA11=11,"onze ",IF(AA11=12,"douze ",IF(AA11=13,"treize ",IF(AA11=14,"quatorze ",IF(AA11=15,"quinze ",AA62))))))</f>
        <v>#REF!</v>
      </c>
    </row>
    <row r="55" spans="27:27" ht="12.75" customHeight="1" x14ac:dyDescent="0.25">
      <c r="AA55" s="1" t="e">
        <f>IF(AA11=17,"",IF(AA11=18,"",IF(AA11=19,"",AA63)))</f>
        <v>#REF!</v>
      </c>
    </row>
    <row r="56" spans="27:27" ht="12.75" customHeight="1" x14ac:dyDescent="0.25">
      <c r="AA56" s="1" t="e">
        <f>IF(AA7=16,"seize ",IF(AA7=17,"dix-sept ",IF(AA7=18,"dix-huit ",IF(AA7=19,"dix-neuf ",AA64))))</f>
        <v>#REF!</v>
      </c>
    </row>
    <row r="57" spans="27:27" ht="12.75" customHeight="1" x14ac:dyDescent="0.25">
      <c r="AA57" s="1" t="e">
        <f>IF(AA7=21,"et un ",IF(AA7=31,"et un ",IF(AA7=41,"et un ",IF(AA7=51,"et un ",IF(AA7=61,"et un ",AA65)))))</f>
        <v>#REF!</v>
      </c>
    </row>
    <row r="58" spans="27:27" ht="12.75" customHeight="1" x14ac:dyDescent="0.25">
      <c r="AA58" s="1" t="e">
        <f>IF(AA9=16,"seize ",IF(AA9=17,"dix-sept ",IF(AA9=18,"dix-huit ",IF(AA9=19,"dix-neuf ",AA66))))</f>
        <v>#REF!</v>
      </c>
    </row>
    <row r="59" spans="27:27" ht="12.75" customHeight="1" x14ac:dyDescent="0.25">
      <c r="AA59" s="1" t="e">
        <f>IF(AA9=17,"",IF(AA9=18,"",IF(AA9=19,"",AA67)))</f>
        <v>#REF!</v>
      </c>
    </row>
    <row r="60" spans="27:27" ht="12.75" customHeight="1" x14ac:dyDescent="0.25">
      <c r="AA60" s="1" t="e">
        <f>IF(AA10=16,"seize ",IF(AA10=17,"dix-sept ",IF(AA10=18,"dix-huit ",IF(AA10=19,"dix-neuf ",AA68))))</f>
        <v>#REF!</v>
      </c>
    </row>
    <row r="61" spans="27:27" ht="12.75" customHeight="1" x14ac:dyDescent="0.25">
      <c r="AA61" s="1" t="e">
        <f>IF(AA10=21,"et un ",IF(AA10=31,"et un ",IF(AA10=41,"et un ",IF(AA10=51,"et un ",IF(AA10=61,"et un ",AA69)))))</f>
        <v>#REF!</v>
      </c>
    </row>
    <row r="62" spans="27:27" ht="12.75" customHeight="1" x14ac:dyDescent="0.25">
      <c r="AA62" s="1" t="e">
        <f>IF(AA11=16,"seize ",IF(AA11=17,"dix-sept ",IF(AA11=18,"dix-huit ",IF(AA11=19,"dix-neuf ",AA70))))</f>
        <v>#REF!</v>
      </c>
    </row>
    <row r="63" spans="27:27" ht="12.75" customHeight="1" x14ac:dyDescent="0.25">
      <c r="AA63" s="1" t="e">
        <f>IF(AA11=21,"et un ",IF(AA11=31,"et un ",IF(AA11=41,"et un ",IF(AA11=51,"et un ",IF(AA11=61,"et un ",AA71)))))</f>
        <v>#REF!</v>
      </c>
    </row>
    <row r="64" spans="27:27" ht="12.75" customHeight="1" x14ac:dyDescent="0.25">
      <c r="AA64" s="1" t="e">
        <f>IF(AA7=70,"soixante-dix ",IF(AA7=71,"soixante et onze ",IF(AA7=72,"soixante-douze ",IF(AA7=73,"soixante-treize ",IF(AA7=74,"soixante-quatorze ",IF(AA7=75,"soixante-quinze ",AA72))))))</f>
        <v>#REF!</v>
      </c>
    </row>
    <row r="65" spans="27:27" ht="12.75" customHeight="1" x14ac:dyDescent="0.25">
      <c r="AA65" s="1" t="e">
        <f>IF(AA13=9,"",IF(AA13=7,"",IF(AA14=0,"",IF(AA14=1,"un ",IF(AA14=2,"deux ",IF(AA14=3,"trois ",IF(AA14=4,"quatre ",IF(AA14=5,"cinq ",AA73))))))))</f>
        <v>#REF!</v>
      </c>
    </row>
    <row r="66" spans="27:27" ht="12.75" customHeight="1" x14ac:dyDescent="0.25">
      <c r="AA66" s="1" t="e">
        <f>IF(AA9=70,"soixante-dix ",IF(AA9=71,"soixante et onze ",IF(AA9=72,"soixante-douze ",IF(AA9=73,"soixante-treize ",IF(AA9=74,"soixante-quatorze ",IF(AA9=75,"soixante-quinze ",AA74))))))</f>
        <v>#REF!</v>
      </c>
    </row>
    <row r="67" spans="27:27" ht="12.75" customHeight="1" x14ac:dyDescent="0.25">
      <c r="AA67" s="1" t="e">
        <f>IF(AA9=21,"et un ",IF(AA9=31,"et un ",IF(AA9=41,"et un ",IF(AA9=51,"et un ",IF(AA9=61,"et un ",AA75)))))</f>
        <v>#REF!</v>
      </c>
    </row>
    <row r="68" spans="27:27" ht="12.75" customHeight="1" x14ac:dyDescent="0.25">
      <c r="AA68" s="1" t="e">
        <f>IF(AA10=70,"soixante-dix ",IF(AA10=71,"soixante et onze ",IF(AA10=72,"soixante-douze ",IF(AA10=73,"soixante-treize ",IF(AA10=74,"soixante-quatorze ",IF(AA10=75,"soixante-quinze ",AA76))))))</f>
        <v>#REF!</v>
      </c>
    </row>
    <row r="69" spans="27:27" ht="12.75" customHeight="1" x14ac:dyDescent="0.25">
      <c r="AA69" s="1" t="e">
        <f>IF(AA19=9,"",IF(AA19=7,"",IF(AA20=0,"",IF(AA20=1,"un ",IF(AA20=2,"deux ",IF(AA20=3,"trois ",IF(AA20=4,"quatre ",IF(AA20=5,"cinq ",AA77))))))))</f>
        <v>#REF!</v>
      </c>
    </row>
    <row r="70" spans="27:27" ht="12.75" customHeight="1" x14ac:dyDescent="0.25">
      <c r="AA70" s="1" t="e">
        <f>IF(AA11=70,"soixante-dix ",IF(AA11=71,"soixante et onze ",IF(AA11=72,"soixante-douze ",IF(AA11=73,"soixante-treize ",IF(AA11=74,"soixante-quatorze ",IF(AA11=75,"soixante-quinze ",AA78))))))</f>
        <v>#REF!</v>
      </c>
    </row>
    <row r="71" spans="27:27" ht="12.75" customHeight="1" x14ac:dyDescent="0.25">
      <c r="AA71" s="1" t="e">
        <f>IF(AA21=9,"",IF(AA21=7,"",IF(AA22=0,"",IF(AA22=1,"un ",IF(AA22=2,"deux ",IF(AA22=3,"trois ",IF(AA22=4,"quatre ",IF(AA22=5,"cinq ",AA79))))))))</f>
        <v>#REF!</v>
      </c>
    </row>
    <row r="72" spans="27:27" ht="12.75" customHeight="1" x14ac:dyDescent="0.25">
      <c r="AA72" s="1" t="e">
        <f>IF(AA7=76,"soixante-seize ",IF(AA7=77,"soixante-dix-sept ",IF(AA7=78,"soixante-dix-huit ",IF(AA7=79,"soixante-dix-neuf ",AA80))))</f>
        <v>#REF!</v>
      </c>
    </row>
    <row r="73" spans="27:27" ht="12.75" customHeight="1" x14ac:dyDescent="0.25">
      <c r="AA73" s="1" t="e">
        <f>IF(AA13=9,"",IF(AA14=6,"six ",IF(AA14=7,"sept ",IF(AA14=8,"huit ",IF(AA14=9,"neuf ",)))))</f>
        <v>#REF!</v>
      </c>
    </row>
    <row r="74" spans="27:27" ht="12.75" customHeight="1" x14ac:dyDescent="0.25">
      <c r="AA74" s="1" t="e">
        <f>IF(AA9=76,"soixante-seize ",IF(AA9=77,"soixante-dix-sept ",IF(AA9=78,"soixante-dix-huit ",IF(AA9=79,"soixante-dix-neuf ",AA81))))</f>
        <v>#REF!</v>
      </c>
    </row>
    <row r="75" spans="27:27" ht="12.75" customHeight="1" x14ac:dyDescent="0.25">
      <c r="AA75" s="1" t="e">
        <f>IF(AA16=9,"",IF(AA16=7,"",IF(AA17=0,"",IF(AA17=1,"un ",IF(AA17=2,"deux ",IF(AA17=3,"trois ",IF(AA17=4,"quatre ",IF(AA17=5,"cinq ",AA82))))))))</f>
        <v>#REF!</v>
      </c>
    </row>
    <row r="76" spans="27:27" ht="12.75" customHeight="1" x14ac:dyDescent="0.25">
      <c r="AA76" s="1" t="e">
        <f>IF(AA10=76,"soixante-seize ",IF(AA10=77,"soixante-dix-sept ",IF(AA10=78,"soixante-dix-huit ",IF(AA10=79,"soixante-dix-neuf ",AA83))))</f>
        <v>#REF!</v>
      </c>
    </row>
    <row r="77" spans="27:27" ht="12.75" customHeight="1" x14ac:dyDescent="0.25">
      <c r="AA77" s="1" t="e">
        <f>IF(AA19=9,"",IF(AA20=6,"six ",IF(AA20=7,"sept ",IF(AA20=8,"huit ",IF(AA20=9,"neuf ",)))))</f>
        <v>#REF!</v>
      </c>
    </row>
    <row r="78" spans="27:27" ht="12.75" customHeight="1" x14ac:dyDescent="0.25">
      <c r="AA78" s="1" t="e">
        <f>IF(AA11=76,"soixante-seize ",IF(AA11=77,"soixante-dix-sept ",IF(AA11=78,"soixante-dix-huit ",IF(AA11=79,"soixante-dix-neuf ",AA84))))</f>
        <v>#REF!</v>
      </c>
    </row>
    <row r="79" spans="27:27" ht="12.75" customHeight="1" x14ac:dyDescent="0.25">
      <c r="AA79" s="1" t="e">
        <f>IF(AA21=9,"",IF(AA22=6,"six ",IF(AA22=7,"sept ",IF(AA22=8,"huit ",IF(AA22=9,"neuf ",)))))</f>
        <v>#REF!</v>
      </c>
    </row>
    <row r="80" spans="27:27" ht="12.75" customHeight="1" x14ac:dyDescent="0.25">
      <c r="AA80" s="1" t="e">
        <f>IF(AA7=90,"quatre-vingt-dix ",IF(AA7=91,"quatre-vingt-onze ",IF(AA7=92,"quatre-vingt-douze ",IF(AA7=93,"quatre-vingt-treize ",IF(AA7=94,"quatre-vingt-quatorze ",IF(AA7=95,"quatre-vingt-quinze ",AA85))))))</f>
        <v>#REF!</v>
      </c>
    </row>
    <row r="81" spans="27:27" ht="12.75" customHeight="1" x14ac:dyDescent="0.25">
      <c r="AA81" s="1" t="e">
        <f>IF(AA9=90,"quatre-vingt-dix ",IF(AA9=91,"quatre-vingt-onze ",IF(AA9=92,"quatre-vingt-douze ",IF(AA9=93,"quatre-vingt-treize ",IF(AA9=94,"quatre-vingt-quatorze ",IF(AA9=95,"quatre-vingt-quinze ",AA86))))))</f>
        <v>#REF!</v>
      </c>
    </row>
    <row r="82" spans="27:27" ht="12.75" customHeight="1" x14ac:dyDescent="0.25">
      <c r="AA82" s="1" t="e">
        <f>IF(AA16=9,"",IF(AA17=6,"six ",IF(AA17=7,"sept ",IF(AA17=8,"huit ",IF(AA17=9,"neuf ",)))))</f>
        <v>#REF!</v>
      </c>
    </row>
    <row r="83" spans="27:27" ht="12.75" customHeight="1" x14ac:dyDescent="0.25">
      <c r="AA83" s="1" t="e">
        <f>IF(AA10=90,"quatre-vingt-dix ",IF(AA10=91,"quatre-vingt-onze ",IF(AA10=92,"quatre-vingt-douze ",IF(AA10=93,"quatre-vingt-treize ",IF(AA10=94,"quatre-vingt-quatorze ",IF(AA10=95,"quatre-vingt-quinze ",AA87))))))</f>
        <v>#REF!</v>
      </c>
    </row>
    <row r="84" spans="27:27" ht="12.75" customHeight="1" x14ac:dyDescent="0.25">
      <c r="AA84" s="1" t="e">
        <f>IF(AA11=90,"quatre-vingt-dix ",IF(AA11=91,"quatre-vingt-onze ",IF(AA11=92,"quatre-vingt-douze ",IF(AA11=93,"quatre-vingt-treize ",IF(AA11=94,"quatre-vingt-quatorze ",IF(AA11=95,"quatre-vingt-quinze ",AA88))))))</f>
        <v>#REF!</v>
      </c>
    </row>
    <row r="85" spans="27:27" ht="12.75" customHeight="1" x14ac:dyDescent="0.25">
      <c r="AA85" s="1" t="e">
        <f>IF(AA7=96,"quatre-vingt-seize ",IF(AA7=97,"quatre-vingt-dix-sept ",IF(AA7=98,"quatre-vingt-dix-huit ",IF(AA7=99,"quatre-vingt-dix-neuf ",AA89))))</f>
        <v>#REF!</v>
      </c>
    </row>
    <row r="86" spans="27:27" ht="12.75" customHeight="1" x14ac:dyDescent="0.25">
      <c r="AA86" s="1" t="e">
        <f>IF(AA9=96,"quatre-vingt-seize ",IF(AA9=97,"quatre-vingt-dix-sept ",IF(AA9=98,"quatre-vingt-dix-huit ",IF(AA9=99,"quatre-vingt-dix-neuf ",AA90))))</f>
        <v>#REF!</v>
      </c>
    </row>
    <row r="87" spans="27:27" ht="12.75" customHeight="1" x14ac:dyDescent="0.25">
      <c r="AA87" s="1" t="e">
        <f>IF(AA10=96,"quatre-vingt-seize ",IF(AA10=97,"quatre-vingt-dix-sept ",IF(AA10=98,"quatre-vingt-dix-huit ",IF(AA10=99,"quatre-vingt-dix-neuf ",AA91))))</f>
        <v>#REF!</v>
      </c>
    </row>
    <row r="88" spans="27:27" ht="12.75" customHeight="1" x14ac:dyDescent="0.25">
      <c r="AA88" s="1" t="e">
        <f>IF(AA11=96,"quatre-vingt-seize ",IF(AA11=97,"quatre-vingt-dix-sept ",IF(AA11=98,"quatre-vingt-dix-huit ",IF(AA11=99,"quatre-vingt-dix-neuf ",AA92))))</f>
        <v>#REF!</v>
      </c>
    </row>
    <row r="89" spans="27:27" ht="12.75" customHeight="1" x14ac:dyDescent="0.25">
      <c r="AA89" s="1" t="e">
        <f>IF(AA13=2,"vingt ",IF(AA13=3,"trente ",IF(AA13=4,"quarante ",IF(AA13=5,"cinquante ",AA93))))</f>
        <v>#REF!</v>
      </c>
    </row>
    <row r="90" spans="27:27" ht="12.75" customHeight="1" x14ac:dyDescent="0.25">
      <c r="AA90" s="1" t="e">
        <f>IF(AA16=2,"vingt ",IF(AA16=3,"trente ",IF(AA16=4,"quarante ",IF(AA16=5,"cinquante ",AA94))))</f>
        <v>#REF!</v>
      </c>
    </row>
    <row r="91" spans="27:27" ht="12.75" customHeight="1" x14ac:dyDescent="0.25">
      <c r="AA91" s="1" t="e">
        <f>IF(AA19=2,"vingt ",IF(AA19=3,"trente ",IF(AA19=4,"quarante ",IF(AA19=5,"cinquante ",AA95))))</f>
        <v>#REF!</v>
      </c>
    </row>
    <row r="92" spans="27:27" ht="12.75" customHeight="1" x14ac:dyDescent="0.25">
      <c r="AA92" s="1" t="e">
        <f>IF(AA21=2,"vingt ",IF(AA21=3,"trente ",IF(AA21=4,"quarante ",IF(AA21=5,"cinquante ",AA96))))</f>
        <v>#REF!</v>
      </c>
    </row>
    <row r="93" spans="27:27" ht="12.75" customHeight="1" x14ac:dyDescent="0.25">
      <c r="AA93" s="1" t="e">
        <f>IF(AA13=6,"soixante ",IF(AA7=80,"quatre-vingts ",IF(AA13=8,"quatre-vingt-","")))</f>
        <v>#REF!</v>
      </c>
    </row>
    <row r="94" spans="27:27" ht="12.75" customHeight="1" x14ac:dyDescent="0.25">
      <c r="AA94" s="1" t="e">
        <f>IF(AA16=6,"soixante ",IF(AA9=80,"quatre-vingts ",IF(AA16=8,"quatre-vingt-","")))</f>
        <v>#REF!</v>
      </c>
    </row>
    <row r="95" spans="27:27" ht="12.75" customHeight="1" x14ac:dyDescent="0.25">
      <c r="AA95" s="1" t="e">
        <f>IF(AA19=6,"soixante ",IF(AA10=80,"quatre-vingts ",IF(AA19=8,"quatre-vingt-","")))</f>
        <v>#REF!</v>
      </c>
    </row>
    <row r="96" spans="27:27" ht="12.75" customHeight="1" x14ac:dyDescent="0.25">
      <c r="AA96" s="1" t="e">
        <f>IF(AA21=6,"soixante ",IF(AA11=80,"quatre-vingts ",IF(AA21=8,"quatre-vingt-","")))</f>
        <v>#REF!</v>
      </c>
    </row>
    <row r="97" spans="27:27" ht="12.75" customHeight="1" x14ac:dyDescent="0.25">
      <c r="AA97" s="1">
        <f>0</f>
        <v>0</v>
      </c>
    </row>
    <row r="98" spans="27:27" ht="12.75" customHeight="1" x14ac:dyDescent="0.25">
      <c r="AA98" s="1" t="e">
        <f>(AA23&amp;AA24&amp;AA25&amp;AA26&amp;AA27&amp;AA28&amp;AA29&amp;AA30&amp;AA31&amp;AA32&amp;AA33&amp;AA34&amp;AA35&amp;AA36&amp;AA37&amp;AA38&amp;AA39&amp;AA40&amp;AA41)</f>
        <v>#REF!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1" t="s">
        <v>62</v>
      </c>
      <c r="B1" s="1" t="s">
        <v>63</v>
      </c>
    </row>
    <row r="2" spans="1:3" x14ac:dyDescent="0.25">
      <c r="A2" s="1" t="s">
        <v>64</v>
      </c>
      <c r="B2" s="1" t="s">
        <v>56</v>
      </c>
    </row>
    <row r="3" spans="1:3" x14ac:dyDescent="0.25">
      <c r="A3" s="1" t="s">
        <v>65</v>
      </c>
      <c r="B3" s="1">
        <v>1</v>
      </c>
    </row>
    <row r="4" spans="1:3" x14ac:dyDescent="0.25">
      <c r="A4" s="1" t="s">
        <v>66</v>
      </c>
      <c r="B4" s="1">
        <v>0</v>
      </c>
    </row>
    <row r="5" spans="1:3" x14ac:dyDescent="0.25">
      <c r="A5" s="1" t="s">
        <v>67</v>
      </c>
      <c r="B5" s="1">
        <v>0</v>
      </c>
    </row>
    <row r="6" spans="1:3" x14ac:dyDescent="0.25">
      <c r="A6" s="1" t="s">
        <v>68</v>
      </c>
      <c r="B6" s="1">
        <v>1</v>
      </c>
    </row>
    <row r="7" spans="1:3" x14ac:dyDescent="0.25">
      <c r="A7" s="1" t="s">
        <v>69</v>
      </c>
      <c r="B7" s="1">
        <v>1</v>
      </c>
    </row>
    <row r="8" spans="1:3" x14ac:dyDescent="0.25">
      <c r="A8" s="1" t="s">
        <v>70</v>
      </c>
      <c r="B8" s="1">
        <v>0</v>
      </c>
    </row>
    <row r="9" spans="1:3" x14ac:dyDescent="0.25">
      <c r="A9" s="1" t="s">
        <v>71</v>
      </c>
      <c r="B9" s="1">
        <v>0</v>
      </c>
    </row>
    <row r="10" spans="1:3" x14ac:dyDescent="0.25">
      <c r="A10" s="1" t="s">
        <v>72</v>
      </c>
      <c r="C10" s="1" t="s">
        <v>73</v>
      </c>
    </row>
    <row r="11" spans="1:3" x14ac:dyDescent="0.25">
      <c r="A11" s="1" t="s">
        <v>74</v>
      </c>
      <c r="B11" s="1">
        <v>0</v>
      </c>
    </row>
    <row r="12" spans="1:3" x14ac:dyDescent="0.25">
      <c r="A12" s="1" t="s">
        <v>75</v>
      </c>
      <c r="B12" s="1" t="s">
        <v>76</v>
      </c>
    </row>
  </sheetData>
  <sheetProtection password="E95E" sheet="1" objects="1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25" t="s">
        <v>77</v>
      </c>
      <c r="C2" s="25"/>
      <c r="D2" s="25"/>
      <c r="E2" s="25"/>
      <c r="F2" s="25"/>
      <c r="G2" s="25"/>
      <c r="H2" s="25"/>
      <c r="I2" s="25"/>
      <c r="J2" s="25"/>
    </row>
    <row r="4" spans="1:10" ht="12.75" customHeight="1" x14ac:dyDescent="0.25">
      <c r="A4" s="4" t="s">
        <v>30</v>
      </c>
      <c r="B4" s="3" t="s">
        <v>78</v>
      </c>
      <c r="C4" s="24"/>
      <c r="D4" s="24"/>
      <c r="E4" s="24"/>
      <c r="F4" s="24"/>
      <c r="G4" s="24"/>
      <c r="H4" s="24"/>
      <c r="I4" s="24"/>
      <c r="J4" s="24"/>
    </row>
    <row r="6" spans="1:10" ht="12.75" customHeight="1" x14ac:dyDescent="0.25">
      <c r="A6" s="4" t="s">
        <v>32</v>
      </c>
      <c r="B6" s="3" t="s">
        <v>79</v>
      </c>
      <c r="C6" s="24"/>
      <c r="D6" s="24"/>
      <c r="E6" s="24"/>
      <c r="F6" s="24"/>
      <c r="G6" s="24"/>
      <c r="H6" s="24"/>
      <c r="I6" s="24"/>
      <c r="J6" s="24"/>
    </row>
    <row r="8" spans="1:10" ht="12.75" customHeight="1" x14ac:dyDescent="0.25">
      <c r="A8" s="4" t="s">
        <v>42</v>
      </c>
      <c r="B8" s="3" t="s">
        <v>80</v>
      </c>
      <c r="C8" s="24"/>
      <c r="D8" s="24"/>
      <c r="E8" s="24"/>
      <c r="F8" s="24"/>
      <c r="G8" s="24"/>
      <c r="H8" s="24"/>
      <c r="I8" s="24"/>
      <c r="J8" s="24"/>
    </row>
    <row r="10" spans="1:10" ht="12.75" customHeight="1" x14ac:dyDescent="0.25">
      <c r="A10" s="4" t="s">
        <v>44</v>
      </c>
      <c r="B10" s="3" t="s">
        <v>81</v>
      </c>
      <c r="C10" s="26"/>
      <c r="D10" s="26"/>
      <c r="E10" s="26"/>
      <c r="F10" s="26"/>
      <c r="G10" s="26"/>
      <c r="H10" s="26"/>
      <c r="I10" s="26"/>
      <c r="J10" s="26"/>
    </row>
    <row r="12" spans="1:10" ht="12.75" customHeight="1" x14ac:dyDescent="0.25">
      <c r="A12" s="4" t="s">
        <v>34</v>
      </c>
      <c r="B12" s="3" t="s">
        <v>82</v>
      </c>
      <c r="C12" s="24"/>
      <c r="D12" s="24"/>
      <c r="E12" s="24"/>
      <c r="F12" s="24"/>
      <c r="G12" s="24"/>
      <c r="H12" s="24"/>
      <c r="I12" s="24"/>
      <c r="J12" s="24"/>
    </row>
    <row r="14" spans="1:10" ht="12.75" customHeight="1" x14ac:dyDescent="0.25">
      <c r="A14" s="4" t="s">
        <v>46</v>
      </c>
      <c r="B14" s="3" t="s">
        <v>83</v>
      </c>
      <c r="C14" s="24"/>
      <c r="D14" s="24"/>
      <c r="E14" s="24"/>
      <c r="F14" s="24"/>
      <c r="G14" s="24"/>
      <c r="H14" s="24"/>
      <c r="I14" s="24"/>
      <c r="J14" s="24"/>
    </row>
    <row r="16" spans="1:10" ht="12.75" customHeight="1" x14ac:dyDescent="0.25">
      <c r="A16" s="4" t="s">
        <v>48</v>
      </c>
      <c r="B16" s="3" t="s">
        <v>84</v>
      </c>
      <c r="C16" s="24"/>
      <c r="D16" s="24"/>
      <c r="E16" s="24"/>
      <c r="F16" s="24"/>
      <c r="G16" s="24"/>
      <c r="H16" s="24"/>
      <c r="I16" s="24"/>
      <c r="J16" s="24"/>
    </row>
    <row r="18" spans="1:10" ht="12.75" customHeight="1" x14ac:dyDescent="0.25">
      <c r="A18" s="4" t="s">
        <v>50</v>
      </c>
      <c r="B18" s="3" t="s">
        <v>85</v>
      </c>
      <c r="C18" s="23"/>
      <c r="D18" s="23"/>
      <c r="E18" s="23"/>
      <c r="F18" s="23"/>
      <c r="G18" s="23"/>
      <c r="H18" s="23"/>
      <c r="I18" s="23"/>
      <c r="J18" s="23"/>
    </row>
    <row r="20" spans="1:10" ht="12.75" customHeight="1" x14ac:dyDescent="0.25">
      <c r="A20" s="4" t="s">
        <v>86</v>
      </c>
      <c r="B20" s="3" t="s">
        <v>87</v>
      </c>
      <c r="C20" s="23"/>
      <c r="D20" s="23"/>
      <c r="E20" s="23"/>
      <c r="F20" s="23"/>
      <c r="G20" s="23"/>
      <c r="H20" s="23"/>
      <c r="I20" s="23"/>
      <c r="J20" s="23"/>
    </row>
    <row r="22" spans="1:10" ht="12.75" customHeight="1" x14ac:dyDescent="0.25">
      <c r="A22" s="4" t="s">
        <v>36</v>
      </c>
      <c r="B22" s="3" t="s">
        <v>88</v>
      </c>
      <c r="C22" s="23"/>
      <c r="D22" s="23"/>
      <c r="E22" s="23"/>
      <c r="F22" s="23"/>
      <c r="G22" s="23"/>
      <c r="H22" s="23"/>
      <c r="I22" s="23"/>
      <c r="J22" s="23"/>
    </row>
    <row r="24" spans="1:10" ht="12.75" customHeight="1" x14ac:dyDescent="0.25">
      <c r="A24" s="4" t="s">
        <v>38</v>
      </c>
      <c r="B24" s="3" t="s">
        <v>89</v>
      </c>
      <c r="C24" s="24"/>
      <c r="D24" s="24"/>
      <c r="E24" s="24"/>
      <c r="F24" s="24"/>
      <c r="G24" s="24"/>
      <c r="H24" s="24"/>
      <c r="I24" s="24"/>
      <c r="J24" s="24"/>
    </row>
    <row r="28" spans="1:10" ht="60" customHeight="1" x14ac:dyDescent="0.25">
      <c r="A28" s="4" t="s">
        <v>40</v>
      </c>
      <c r="B28" s="3" t="s">
        <v>90</v>
      </c>
      <c r="C28" s="24"/>
      <c r="D28" s="24"/>
      <c r="E28" s="24"/>
      <c r="F28" s="24"/>
      <c r="G28" s="24"/>
      <c r="H28" s="24"/>
      <c r="I28" s="24"/>
      <c r="J28" s="24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topLeftCell="A24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27" t="s">
        <v>91</v>
      </c>
      <c r="C2" s="27"/>
      <c r="D2" s="27"/>
      <c r="E2" s="27"/>
      <c r="F2" s="27"/>
    </row>
    <row r="4" spans="2:6" ht="12.75" customHeight="1" x14ac:dyDescent="0.25">
      <c r="B4" s="10" t="s">
        <v>92</v>
      </c>
      <c r="C4" s="10" t="s">
        <v>26</v>
      </c>
      <c r="D4" s="10" t="s">
        <v>93</v>
      </c>
      <c r="E4" s="10" t="s">
        <v>94</v>
      </c>
      <c r="F4" s="10" t="s">
        <v>95</v>
      </c>
    </row>
    <row r="6" spans="2:6" ht="12.75" customHeight="1" x14ac:dyDescent="0.25">
      <c r="B6" s="11"/>
      <c r="C6" s="12"/>
      <c r="D6" s="13"/>
      <c r="E6" s="14"/>
      <c r="F6" s="15" t="str">
        <f>IF(AND(E6= "",D6= ""), "", ROUND(ROUND(E6, 2) * ROUND(D6, 3), 2))</f>
        <v/>
      </c>
    </row>
    <row r="8" spans="2:6" ht="12.75" customHeight="1" x14ac:dyDescent="0.25">
      <c r="B8" s="11"/>
      <c r="C8" s="12"/>
      <c r="D8" s="13"/>
      <c r="E8" s="14"/>
      <c r="F8" s="15" t="str">
        <f>IF(AND(E8= "",D8= ""), "", ROUND(ROUND(E8, 2) * ROUND(D8, 3), 2))</f>
        <v/>
      </c>
    </row>
    <row r="10" spans="2:6" ht="12.75" customHeight="1" x14ac:dyDescent="0.25">
      <c r="B10" s="11"/>
      <c r="C10" s="12"/>
      <c r="D10" s="13"/>
      <c r="E10" s="14"/>
      <c r="F10" s="15" t="str">
        <f>IF(AND(E10= "",D10= ""), "", ROUND(ROUND(E10, 2) * ROUND(D10, 3), 2))</f>
        <v/>
      </c>
    </row>
    <row r="12" spans="2:6" ht="12.75" customHeight="1" x14ac:dyDescent="0.25">
      <c r="B12" s="11"/>
      <c r="C12" s="12"/>
      <c r="D12" s="13"/>
      <c r="E12" s="14"/>
      <c r="F12" s="15" t="str">
        <f>IF(AND(E12= "",D12= ""), "", ROUND(ROUND(E12, 2) * ROUND(D12, 3), 2))</f>
        <v/>
      </c>
    </row>
    <row r="14" spans="2:6" ht="12.75" customHeight="1" x14ac:dyDescent="0.25">
      <c r="B14" s="11"/>
      <c r="C14" s="12"/>
      <c r="D14" s="13"/>
      <c r="E14" s="14"/>
      <c r="F14" s="15" t="str">
        <f>IF(AND(E14= "",D14= ""), "", ROUND(ROUND(E14, 2) * ROUND(D14, 3), 2))</f>
        <v/>
      </c>
    </row>
    <row r="16" spans="2:6" ht="12.75" customHeight="1" x14ac:dyDescent="0.25">
      <c r="B16" s="11"/>
      <c r="C16" s="12"/>
      <c r="D16" s="13"/>
      <c r="E16" s="14"/>
      <c r="F16" s="15" t="str">
        <f>IF(AND(E16= "",D16= ""), "", ROUND(ROUND(E16, 2) * ROUND(D16, 3), 2))</f>
        <v/>
      </c>
    </row>
    <row r="18" spans="2:6" ht="12.75" customHeight="1" x14ac:dyDescent="0.25">
      <c r="B18" s="11"/>
      <c r="C18" s="12"/>
      <c r="D18" s="13"/>
      <c r="E18" s="14"/>
      <c r="F18" s="15" t="str">
        <f>IF(AND(E18= "",D18= ""), "", ROUND(ROUND(E18, 2) * ROUND(D18, 3), 2))</f>
        <v/>
      </c>
    </row>
    <row r="20" spans="2:6" ht="12.75" customHeight="1" x14ac:dyDescent="0.25">
      <c r="B20" s="11"/>
      <c r="C20" s="12"/>
      <c r="D20" s="13"/>
      <c r="E20" s="14"/>
      <c r="F20" s="15" t="str">
        <f>IF(AND(E20= "",D20= ""), "", ROUND(ROUND(E20, 2) * ROUND(D20, 3), 2))</f>
        <v/>
      </c>
    </row>
    <row r="22" spans="2:6" ht="12.75" customHeight="1" x14ac:dyDescent="0.25">
      <c r="B22" s="11"/>
      <c r="C22" s="12"/>
      <c r="D22" s="13"/>
      <c r="E22" s="14"/>
      <c r="F22" s="15" t="str">
        <f>IF(AND(E22= "",D22= ""), "", ROUND(ROUND(E22, 2) * ROUND(D22, 3), 2))</f>
        <v/>
      </c>
    </row>
    <row r="24" spans="2:6" ht="12.75" customHeight="1" x14ac:dyDescent="0.25">
      <c r="B24" s="11"/>
      <c r="C24" s="12"/>
      <c r="D24" s="13"/>
      <c r="E24" s="14"/>
      <c r="F24" s="15" t="str">
        <f>IF(AND(E24= "",D24= ""), "", ROUND(ROUND(E24, 2) * ROUND(D24, 3), 2))</f>
        <v/>
      </c>
    </row>
    <row r="26" spans="2:6" ht="12.75" customHeight="1" x14ac:dyDescent="0.25">
      <c r="B26" s="11"/>
      <c r="C26" s="12"/>
      <c r="D26" s="13"/>
      <c r="E26" s="14"/>
      <c r="F26" s="15" t="str">
        <f>IF(AND(E26= "",D26= ""), "", ROUND(ROUND(E26, 2) * ROUND(D26, 3), 2))</f>
        <v/>
      </c>
    </row>
    <row r="28" spans="2:6" ht="12.75" customHeight="1" x14ac:dyDescent="0.25">
      <c r="B28" s="11"/>
      <c r="C28" s="12"/>
      <c r="D28" s="13"/>
      <c r="E28" s="14"/>
      <c r="F28" s="15" t="str">
        <f>IF(AND(E28= "",D28= ""), "", ROUND(ROUND(E28, 2) * ROUND(D28, 3), 2))</f>
        <v/>
      </c>
    </row>
    <row r="30" spans="2:6" ht="12.75" customHeight="1" x14ac:dyDescent="0.25">
      <c r="B30" s="11"/>
      <c r="C30" s="12"/>
      <c r="D30" s="13"/>
      <c r="E30" s="14"/>
      <c r="F30" s="15" t="str">
        <f>IF(AND(E30= "",D30= ""), "", ROUND(ROUND(E30, 2) * ROUND(D30, 3), 2))</f>
        <v/>
      </c>
    </row>
    <row r="32" spans="2:6" ht="12.75" customHeight="1" x14ac:dyDescent="0.25">
      <c r="B32" s="11"/>
      <c r="C32" s="12"/>
      <c r="D32" s="13"/>
      <c r="E32" s="14"/>
      <c r="F32" s="15" t="str">
        <f>IF(AND(E32= "",D32= ""), "", ROUND(ROUND(E32, 2) * ROUND(D32, 3), 2))</f>
        <v/>
      </c>
    </row>
    <row r="34" spans="2:6" ht="12.75" customHeight="1" x14ac:dyDescent="0.25">
      <c r="B34" s="11"/>
      <c r="C34" s="12"/>
      <c r="D34" s="13"/>
      <c r="E34" s="14"/>
      <c r="F34" s="15" t="str">
        <f>IF(AND(E34= "",D34= ""), "", ROUND(ROUND(E34, 2) * ROUND(D34, 3), 2))</f>
        <v/>
      </c>
    </row>
    <row r="36" spans="2:6" ht="12.75" customHeight="1" x14ac:dyDescent="0.25">
      <c r="B36" s="11"/>
      <c r="C36" s="12"/>
      <c r="D36" s="13"/>
      <c r="E36" s="14"/>
      <c r="F36" s="15" t="str">
        <f>IF(AND(E36= "",D36= ""), "", ROUND(ROUND(E36, 2) * ROUND(D36, 3), 2))</f>
        <v/>
      </c>
    </row>
    <row r="38" spans="2:6" ht="12.75" customHeight="1" x14ac:dyDescent="0.25">
      <c r="B38" s="11"/>
      <c r="C38" s="12"/>
      <c r="D38" s="13"/>
      <c r="E38" s="14"/>
      <c r="F38" s="15" t="str">
        <f>IF(AND(E38= "",D38= ""), "", ROUND(ROUND(E38, 2) * ROUND(D38, 3), 2))</f>
        <v/>
      </c>
    </row>
    <row r="40" spans="2:6" ht="12.75" customHeight="1" x14ac:dyDescent="0.25">
      <c r="B40" s="11"/>
      <c r="C40" s="12"/>
      <c r="D40" s="13"/>
      <c r="E40" s="14"/>
      <c r="F40" s="15" t="str">
        <f>IF(AND(E40= "",D40= ""), "", ROUND(ROUND(E40, 2) * ROUND(D40, 3), 2))</f>
        <v/>
      </c>
    </row>
    <row r="42" spans="2:6" ht="12.75" customHeight="1" x14ac:dyDescent="0.25">
      <c r="B42" s="11"/>
      <c r="C42" s="12"/>
      <c r="D42" s="13"/>
      <c r="E42" s="14"/>
      <c r="F42" s="15" t="str">
        <f>IF(AND(E42= "",D42= ""), "", ROUND(ROUND(E42, 2) * ROUND(D42, 3), 2))</f>
        <v/>
      </c>
    </row>
    <row r="44" spans="2:6" ht="12.75" customHeight="1" x14ac:dyDescent="0.25">
      <c r="B44" s="11"/>
      <c r="C44" s="12"/>
      <c r="D44" s="13"/>
      <c r="E44" s="14"/>
      <c r="F44" s="15" t="str">
        <f>IF(AND(E44= "",D44= ""), "", ROUND(ROUND(E44, 2) * ROUND(D44, 3), 2))</f>
        <v/>
      </c>
    </row>
    <row r="46" spans="2:6" ht="12.75" customHeight="1" x14ac:dyDescent="0.25">
      <c r="B46" s="11"/>
      <c r="C46" s="12"/>
      <c r="D46" s="13"/>
      <c r="E46" s="14"/>
      <c r="F46" s="15" t="str">
        <f>IF(AND(E46= "",D46= ""), "", ROUND(ROUND(E46, 2) * ROUND(D46, 3), 2))</f>
        <v/>
      </c>
    </row>
    <row r="48" spans="2:6" ht="12.75" customHeight="1" x14ac:dyDescent="0.25">
      <c r="B48" s="11"/>
      <c r="C48" s="12"/>
      <c r="D48" s="13"/>
      <c r="E48" s="14"/>
      <c r="F48" s="15" t="str">
        <f>IF(AND(E48= "",D48= ""), "", ROUND(ROUND(E48, 2) * ROUND(D48, 3), 2))</f>
        <v/>
      </c>
    </row>
    <row r="50" spans="2:6" ht="12.75" customHeight="1" x14ac:dyDescent="0.25">
      <c r="B50" s="11"/>
      <c r="C50" s="12"/>
      <c r="D50" s="13"/>
      <c r="E50" s="14"/>
      <c r="F50" s="15" t="str">
        <f>IF(AND(E50= "",D50= ""), "", ROUND(ROUND(E50, 2) * ROUND(D50, 3), 2))</f>
        <v/>
      </c>
    </row>
    <row r="52" spans="2:6" ht="12.75" customHeight="1" x14ac:dyDescent="0.25">
      <c r="B52" s="11"/>
      <c r="C52" s="12"/>
      <c r="D52" s="13"/>
      <c r="E52" s="14"/>
      <c r="F52" s="15" t="str">
        <f>IF(AND(E52= "",D52= ""), "", ROUND(ROUND(E52, 2) * ROUND(D52, 3), 2))</f>
        <v/>
      </c>
    </row>
    <row r="54" spans="2:6" ht="12.75" customHeight="1" x14ac:dyDescent="0.25">
      <c r="B54" s="11"/>
      <c r="C54" s="12"/>
      <c r="D54" s="13"/>
      <c r="E54" s="14"/>
      <c r="F54" s="15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 LAMIDÉ</dc:creator>
  <cp:lastModifiedBy>FLORIAN CHEVALIER</cp:lastModifiedBy>
  <dcterms:created xsi:type="dcterms:W3CDTF">2026-02-05T10:00:25Z</dcterms:created>
  <dcterms:modified xsi:type="dcterms:W3CDTF">2026-03-04T11:44:50Z</dcterms:modified>
</cp:coreProperties>
</file>